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9 месяцев 2020 года\7. На сайт\Аналитические данные\"/>
    </mc:Choice>
  </mc:AlternateContent>
  <bookViews>
    <workbookView xWindow="0" yWindow="0" windowWidth="28800" windowHeight="12300"/>
  </bookViews>
  <sheets>
    <sheet name="Госпрограммы" sheetId="1" r:id="rId1"/>
  </sheets>
  <definedNames>
    <definedName name="Date">Госпрограммы!#REF!</definedName>
    <definedName name="Date1">Госпрограммы!#REF!</definedName>
    <definedName name="DateExecute">Госпрограммы!#REF!</definedName>
    <definedName name="EndDate">Госпрограммы!#REF!</definedName>
    <definedName name="NameHead">Госпрограммы!#REF!</definedName>
    <definedName name="TableHeaderYear1">Госпрограммы!#REF!</definedName>
    <definedName name="TableHeaderYear2">Госпрограммы!#REF!</definedName>
    <definedName name="TableHeaderYear3">Госпрограммы!#REF!</definedName>
    <definedName name="ThisYear">Госпрограммы!#REF!</definedName>
    <definedName name="Year">Госпрограммы!#REF!</definedName>
    <definedName name="_xlnm.Print_Area" localSheetId="0">Госпрограммы!$A$1:$F$37</definedName>
  </definedNames>
  <calcPr calcId="162913" refMode="R1C1"/>
</workbook>
</file>

<file path=xl/calcChain.xml><?xml version="1.0" encoding="utf-8"?>
<calcChain xmlns="http://schemas.openxmlformats.org/spreadsheetml/2006/main">
  <c r="D36" i="1" l="1"/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2" i="1"/>
  <c r="E35" i="1"/>
  <c r="E8" i="1"/>
  <c r="C36" i="1"/>
  <c r="E36" i="1" s="1"/>
</calcChain>
</file>

<file path=xl/sharedStrings.xml><?xml version="1.0" encoding="utf-8"?>
<sst xmlns="http://schemas.openxmlformats.org/spreadsheetml/2006/main" count="67" uniqueCount="64">
  <si>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</si>
  <si>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</si>
  <si>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</si>
  <si>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</si>
  <si>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</si>
  <si>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</si>
  <si>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</si>
  <si>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</si>
  <si>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</si>
  <si>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</si>
  <si>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</si>
  <si>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</si>
  <si>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</si>
  <si>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</si>
  <si>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</si>
  <si>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</si>
  <si>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</si>
  <si>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</si>
  <si>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</si>
  <si>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</si>
  <si>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</si>
  <si>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</si>
  <si>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</si>
  <si>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</si>
  <si>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</si>
  <si>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</si>
  <si>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</si>
  <si>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</si>
  <si>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</si>
  <si>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</si>
  <si>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</si>
  <si>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</si>
  <si>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</si>
  <si>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</si>
  <si>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</si>
  <si>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</si>
  <si>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</si>
  <si>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</si>
  <si>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</si>
  <si>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</si>
  <si>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</si>
  <si>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</si>
  <si>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</si>
  <si>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</si>
  <si>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</si>
  <si>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</si>
  <si>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</si>
  <si>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</si>
  <si>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</si>
  <si>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</si>
  <si>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</si>
  <si>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</si>
  <si>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</si>
  <si>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</si>
  <si>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</si>
  <si>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</si>
  <si>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</si>
  <si>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28</t>
  </si>
  <si>
    <t>Непрограммные расходы</t>
  </si>
  <si>
    <t>Всего</t>
  </si>
  <si>
    <t>% исполнения к аналогичному периоду прошлого года</t>
  </si>
  <si>
    <t>Исполнение на 01.10.2019 года</t>
  </si>
  <si>
    <t>Исполнение на 01.10.2020 года</t>
  </si>
  <si>
    <t>Исполнение государственных программ Камчатского края за 9 месяцев 2020 года в сравнении с аналогичным периодом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</si>
</sst>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166" fontId="8" fillId="0" borderId="4" xfId="0" applyNumberFormat="1" applyFont="1" applyBorder="1" applyAlignment="1">
      <alignment wrapText="1"/>
    </xf>
    <xf numFmtId="166" fontId="8" fillId="0" borderId="4" xfId="0" applyNumberFormat="1" applyFont="1" applyBorder="1" applyAlignment="1">
      <alignment wrapText="1"/>
    </xf>
    <xf numFmtId="166" fontId="8" fillId="0" borderId="4" xfId="0" applyNumberFormat="1" applyFont="1" applyBorder="1" applyAlignment="1">
      <alignment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T1243"/>
  <sheetViews>
    <sheetView tabSelected="1" view="pageBreakPreview" zoomScaleNormal="100" zoomScaleSheetLayoutView="100" workbookViewId="0">
      <selection activeCell="E9" sqref="E9"/>
    </sheetView>
  </sheetViews>
  <sheetFormatPr defaultRowHeight="15" x14ac:dyDescent="0.25"/>
  <cols>
    <col min="1" max="1" width="5.85546875" customWidth="1"/>
    <col min="2" max="2" width="98.7109375" style="5" customWidth="1"/>
    <col min="3" max="3" width="21" customWidth="1"/>
    <col min="4" max="4" width="21.7109375" customWidth="1"/>
    <col min="5" max="5" width="15.28515625" customWidth="1"/>
    <col min="6" max="6" width="0.5703125" customWidth="1"/>
  </cols>
  <sheetData>
    <row r="2" spans="1:20" ht="46.5" customHeight="1" x14ac:dyDescent="0.3">
      <c r="A2" s="19" t="s">
        <v>63</v>
      </c>
      <c r="B2" s="19"/>
      <c r="C2" s="19"/>
      <c r="D2" s="19"/>
      <c r="E2" s="19"/>
      <c r="F2" s="19"/>
      <c r="G2" s="1"/>
      <c r="H2" s="1"/>
      <c r="I2" s="1"/>
      <c r="J2" s="1"/>
      <c r="K2" s="1"/>
    </row>
    <row r="3" spans="1:20" ht="28.5" customHeight="1" x14ac:dyDescent="0.25">
      <c r="E3" s="3" t="s">
        <v>2</v>
      </c>
    </row>
    <row r="4" spans="1:20" hidden="1" x14ac:dyDescent="0.25"/>
    <row r="5" spans="1:20" ht="15" customHeight="1" x14ac:dyDescent="0.25">
      <c r="A5" s="20" t="s">
        <v>4</v>
      </c>
      <c r="B5" s="21" t="s">
        <v>3</v>
      </c>
      <c r="C5" s="23" t="s">
        <v>61</v>
      </c>
      <c r="D5" s="23" t="s">
        <v>62</v>
      </c>
      <c r="E5" s="25" t="s">
        <v>60</v>
      </c>
    </row>
    <row r="6" spans="1:20" ht="45" customHeight="1" x14ac:dyDescent="0.25">
      <c r="A6" s="20"/>
      <c r="B6" s="22"/>
      <c r="C6" s="24"/>
      <c r="D6" s="24"/>
      <c r="E6" s="26"/>
    </row>
    <row r="7" spans="1:20" ht="11.25" customHeight="1" x14ac:dyDescent="0.25">
      <c r="A7" s="6">
        <v>1</v>
      </c>
      <c r="B7" s="7">
        <v>2</v>
      </c>
      <c r="C7" s="8" t="s">
        <v>0</v>
      </c>
      <c r="D7" s="8" t="s">
        <v>1</v>
      </c>
      <c r="E7" s="8" t="s">
        <v>5</v>
      </c>
    </row>
    <row r="8" spans="1:20" s="9" customFormat="1" ht="15.75" x14ac:dyDescent="0.25">
      <c r="A8" s="10" t="s">
        <v>6</v>
      </c>
      <c r="B8" s="11" t="s">
        <v>7</v>
      </c>
      <c r="C8" s="28">
        <v>5799933.79789</v>
      </c>
      <c r="D8" s="27">
        <v>7672609.4401200004</v>
      </c>
      <c r="E8" s="17">
        <f>D8/C8*100</f>
        <v>132.28787961185481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s="9" customFormat="1" ht="15.75" x14ac:dyDescent="0.25">
      <c r="A9" s="10" t="s">
        <v>8</v>
      </c>
      <c r="B9" s="11" t="s">
        <v>9</v>
      </c>
      <c r="C9" s="28">
        <v>10624061.85345</v>
      </c>
      <c r="D9" s="27">
        <v>11402698.21793</v>
      </c>
      <c r="E9" s="17">
        <f t="shared" ref="E9:E35" si="0">D9/C9*100</f>
        <v>107.32898937544448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9" customFormat="1" ht="15.75" x14ac:dyDescent="0.25">
      <c r="A10" s="10" t="s">
        <v>0</v>
      </c>
      <c r="B10" s="11" t="s">
        <v>10</v>
      </c>
      <c r="C10" s="28">
        <v>866142.22438000003</v>
      </c>
      <c r="D10" s="27">
        <v>798883.99938000005</v>
      </c>
      <c r="E10" s="17">
        <f t="shared" si="0"/>
        <v>92.234736616362909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9" customFormat="1" ht="15.75" x14ac:dyDescent="0.25">
      <c r="A11" s="10" t="s">
        <v>1</v>
      </c>
      <c r="B11" s="11" t="s">
        <v>11</v>
      </c>
      <c r="C11" s="28">
        <v>28406.034950000001</v>
      </c>
      <c r="D11" s="27">
        <v>20709.818469999998</v>
      </c>
      <c r="E11" s="17">
        <f t="shared" si="0"/>
        <v>72.906403538731112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9" customFormat="1" ht="31.5" x14ac:dyDescent="0.25">
      <c r="A12" s="10" t="s">
        <v>5</v>
      </c>
      <c r="B12" s="11" t="s">
        <v>12</v>
      </c>
      <c r="C12" s="28">
        <v>5768417.1012500003</v>
      </c>
      <c r="D12" s="27">
        <v>6407528.5357299997</v>
      </c>
      <c r="E12" s="17">
        <f t="shared" si="0"/>
        <v>111.07949413612108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9" customFormat="1" ht="31.5" x14ac:dyDescent="0.25">
      <c r="A13" s="10" t="s">
        <v>13</v>
      </c>
      <c r="B13" s="11" t="s">
        <v>14</v>
      </c>
      <c r="C13" s="28">
        <v>434498.71506999998</v>
      </c>
      <c r="D13" s="27">
        <v>538929.49230000004</v>
      </c>
      <c r="E13" s="17">
        <f t="shared" si="0"/>
        <v>124.03477239585754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9" customFormat="1" ht="31.5" x14ac:dyDescent="0.25">
      <c r="A14" s="10" t="s">
        <v>15</v>
      </c>
      <c r="B14" s="11" t="s">
        <v>16</v>
      </c>
      <c r="C14" s="28">
        <v>1491814.74502</v>
      </c>
      <c r="D14" s="27">
        <v>1477951.4747599999</v>
      </c>
      <c r="E14" s="17">
        <f t="shared" si="0"/>
        <v>99.070711004414008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9" customFormat="1" ht="31.5" x14ac:dyDescent="0.25">
      <c r="A15" s="10" t="s">
        <v>17</v>
      </c>
      <c r="B15" s="11" t="s">
        <v>18</v>
      </c>
      <c r="C15" s="28">
        <v>8703082.6730300002</v>
      </c>
      <c r="D15" s="27">
        <v>10400176.29992</v>
      </c>
      <c r="E15" s="17">
        <f t="shared" si="0"/>
        <v>119.49991388854811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9" customFormat="1" ht="31.5" x14ac:dyDescent="0.25">
      <c r="A16" s="10" t="s">
        <v>19</v>
      </c>
      <c r="B16" s="11" t="s">
        <v>20</v>
      </c>
      <c r="C16" s="28">
        <v>1175169.1999299999</v>
      </c>
      <c r="D16" s="27">
        <v>994179.70478000003</v>
      </c>
      <c r="E16" s="17">
        <f t="shared" si="0"/>
        <v>84.598856474388484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9" customFormat="1" ht="31.5" x14ac:dyDescent="0.25">
      <c r="A17" s="10" t="s">
        <v>21</v>
      </c>
      <c r="B17" s="11" t="s">
        <v>22</v>
      </c>
      <c r="C17" s="28">
        <v>1744570.8916499999</v>
      </c>
      <c r="D17" s="27">
        <v>1462841.34448</v>
      </c>
      <c r="E17" s="17">
        <f t="shared" si="0"/>
        <v>83.851069135772264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9" customFormat="1" ht="47.25" x14ac:dyDescent="0.25">
      <c r="A18" s="10" t="s">
        <v>23</v>
      </c>
      <c r="B18" s="11" t="s">
        <v>24</v>
      </c>
      <c r="C18" s="28">
        <v>6838552.0378900003</v>
      </c>
      <c r="D18" s="27">
        <v>8031920.92662</v>
      </c>
      <c r="E18" s="17">
        <f t="shared" si="0"/>
        <v>117.45060770347237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9" customFormat="1" ht="31.5" x14ac:dyDescent="0.25">
      <c r="A19" s="10" t="s">
        <v>25</v>
      </c>
      <c r="B19" s="11" t="s">
        <v>26</v>
      </c>
      <c r="C19" s="28">
        <v>3809681.4553700001</v>
      </c>
      <c r="D19" s="27">
        <v>3901460.3391800001</v>
      </c>
      <c r="E19" s="17">
        <f t="shared" si="0"/>
        <v>102.40909600671813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9" customFormat="1" ht="31.5" x14ac:dyDescent="0.25">
      <c r="A20" s="10" t="s">
        <v>27</v>
      </c>
      <c r="B20" s="11" t="s">
        <v>28</v>
      </c>
      <c r="C20" s="28">
        <v>322511.00177999999</v>
      </c>
      <c r="D20" s="27">
        <v>286930.81001000002</v>
      </c>
      <c r="E20" s="17">
        <f t="shared" si="0"/>
        <v>88.967758751290319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9" customFormat="1" ht="31.5" x14ac:dyDescent="0.25">
      <c r="A21" s="10" t="s">
        <v>29</v>
      </c>
      <c r="B21" s="11" t="s">
        <v>30</v>
      </c>
      <c r="C21" s="28">
        <v>69066.899040000004</v>
      </c>
      <c r="D21" s="27">
        <v>102917.62648000001</v>
      </c>
      <c r="E21" s="17">
        <f t="shared" si="0"/>
        <v>149.01150610568951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9" customFormat="1" ht="31.5" x14ac:dyDescent="0.25">
      <c r="A22" s="10" t="s">
        <v>31</v>
      </c>
      <c r="B22" s="11" t="s">
        <v>32</v>
      </c>
      <c r="C22" s="28">
        <v>89151.393299999996</v>
      </c>
      <c r="D22" s="27">
        <v>61789.385199999997</v>
      </c>
      <c r="E22" s="17">
        <f t="shared" si="0"/>
        <v>69.30837860500381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9" customFormat="1" ht="15.75" x14ac:dyDescent="0.25">
      <c r="A23" s="10" t="s">
        <v>33</v>
      </c>
      <c r="B23" s="11" t="s">
        <v>34</v>
      </c>
      <c r="C23" s="28">
        <v>957307.26817000005</v>
      </c>
      <c r="D23" s="27">
        <v>1062616.9345799999</v>
      </c>
      <c r="E23" s="17">
        <f t="shared" si="0"/>
        <v>111.0006128556102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9" customFormat="1" ht="31.5" x14ac:dyDescent="0.25">
      <c r="A24" s="10" t="s">
        <v>35</v>
      </c>
      <c r="B24" s="11" t="s">
        <v>36</v>
      </c>
      <c r="C24" s="28">
        <v>439431.24991999997</v>
      </c>
      <c r="D24" s="27">
        <v>505914.72503999999</v>
      </c>
      <c r="E24" s="17">
        <f t="shared" si="0"/>
        <v>115.12943722871407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9" customFormat="1" ht="31.5" x14ac:dyDescent="0.25">
      <c r="A25" s="10" t="s">
        <v>37</v>
      </c>
      <c r="B25" s="11" t="s">
        <v>38</v>
      </c>
      <c r="C25" s="28">
        <v>146322.90664999999</v>
      </c>
      <c r="D25" s="27">
        <v>116024.51887</v>
      </c>
      <c r="E25" s="17">
        <f t="shared" si="0"/>
        <v>79.293476002036485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9" customFormat="1" ht="31.5" x14ac:dyDescent="0.25">
      <c r="A26" s="10" t="s">
        <v>39</v>
      </c>
      <c r="B26" s="11" t="s">
        <v>40</v>
      </c>
      <c r="C26" s="28">
        <v>160590.71426000001</v>
      </c>
      <c r="D26" s="27">
        <v>174785.13133</v>
      </c>
      <c r="E26" s="17">
        <f t="shared" si="0"/>
        <v>108.83887784882687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9" customFormat="1" ht="15.75" x14ac:dyDescent="0.25">
      <c r="A27" s="10" t="s">
        <v>41</v>
      </c>
      <c r="B27" s="11" t="s">
        <v>42</v>
      </c>
      <c r="C27" s="28">
        <v>193995.94031000001</v>
      </c>
      <c r="D27" s="27">
        <v>177441.61035999999</v>
      </c>
      <c r="E27" s="17">
        <f t="shared" si="0"/>
        <v>91.466661661297309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9" customFormat="1" ht="31.5" x14ac:dyDescent="0.25">
      <c r="A28" s="10" t="s">
        <v>43</v>
      </c>
      <c r="B28" s="11" t="s">
        <v>44</v>
      </c>
      <c r="C28" s="28">
        <v>5412169.3679</v>
      </c>
      <c r="D28" s="27">
        <v>4774582.8297499996</v>
      </c>
      <c r="E28" s="17">
        <f t="shared" si="0"/>
        <v>88.219390510363993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9" customFormat="1" ht="31.5" x14ac:dyDescent="0.25">
      <c r="A29" s="10" t="s">
        <v>45</v>
      </c>
      <c r="B29" s="11" t="s">
        <v>46</v>
      </c>
      <c r="C29" s="28">
        <v>119970.16310999999</v>
      </c>
      <c r="D29" s="27">
        <v>43306.712319999999</v>
      </c>
      <c r="E29" s="17">
        <f t="shared" si="0"/>
        <v>36.097902342845281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9" customFormat="1" ht="31.5" x14ac:dyDescent="0.25">
      <c r="A30" s="10" t="s">
        <v>47</v>
      </c>
      <c r="B30" s="11" t="s">
        <v>48</v>
      </c>
      <c r="C30" s="28">
        <v>108302.86649</v>
      </c>
      <c r="D30" s="27">
        <v>207557.60634</v>
      </c>
      <c r="E30" s="17">
        <f t="shared" si="0"/>
        <v>191.64553355488937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9" customFormat="1" ht="31.5" x14ac:dyDescent="0.25">
      <c r="A31" s="10" t="s">
        <v>49</v>
      </c>
      <c r="B31" s="11" t="s">
        <v>50</v>
      </c>
      <c r="C31" s="28">
        <v>394101.58058000001</v>
      </c>
      <c r="D31" s="27">
        <v>303052.89740999998</v>
      </c>
      <c r="E31" s="17">
        <v>0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9" customFormat="1" ht="31.5" x14ac:dyDescent="0.25">
      <c r="A32" s="10" t="s">
        <v>51</v>
      </c>
      <c r="B32" s="11" t="s">
        <v>52</v>
      </c>
      <c r="C32" s="28">
        <v>3474.4205000000002</v>
      </c>
      <c r="D32" s="27">
        <v>2021.9173499999999</v>
      </c>
      <c r="E32" s="17">
        <f t="shared" si="0"/>
        <v>58.194376587405003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9" customFormat="1" ht="31.5" x14ac:dyDescent="0.25">
      <c r="A33" s="10" t="s">
        <v>53</v>
      </c>
      <c r="B33" s="11" t="s">
        <v>54</v>
      </c>
      <c r="C33" s="12"/>
      <c r="D33" s="27">
        <v>39403.114629999996</v>
      </c>
      <c r="E33" s="17">
        <v>0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9" customFormat="1" ht="31.5" x14ac:dyDescent="0.25">
      <c r="A34" s="10" t="s">
        <v>55</v>
      </c>
      <c r="B34" s="11" t="s">
        <v>56</v>
      </c>
      <c r="C34" s="12"/>
      <c r="D34" s="27">
        <v>400</v>
      </c>
      <c r="E34" s="17">
        <v>0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9" customFormat="1" ht="15.75" x14ac:dyDescent="0.25">
      <c r="A35" s="10" t="s">
        <v>57</v>
      </c>
      <c r="B35" s="11" t="s">
        <v>58</v>
      </c>
      <c r="C35" s="29">
        <v>1432526.5163400001</v>
      </c>
      <c r="D35" s="27">
        <v>1816853.6225099999</v>
      </c>
      <c r="E35" s="17">
        <f t="shared" si="0"/>
        <v>126.82862074706493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9" customFormat="1" ht="15.75" x14ac:dyDescent="0.25">
      <c r="A36" s="15"/>
      <c r="B36" s="13" t="s">
        <v>59</v>
      </c>
      <c r="C36" s="14">
        <f>SUM(C8:C35)</f>
        <v>57133253.018230014</v>
      </c>
      <c r="D36" s="14">
        <f>SUM(D8:D35)</f>
        <v>62785489.035850003</v>
      </c>
      <c r="E36" s="18">
        <f>D36/C36*100</f>
        <v>109.89307578165814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x14ac:dyDescent="0.25">
      <c r="C37" s="4"/>
      <c r="D37" s="4"/>
      <c r="E37" s="16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</sheetData>
  <mergeCells count="6">
    <mergeCell ref="A2:F2"/>
    <mergeCell ref="A5:A6"/>
    <mergeCell ref="B5:B6"/>
    <mergeCell ref="D5:D6"/>
    <mergeCell ref="E5:E6"/>
    <mergeCell ref="C5:C6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Госпрограммы</vt:lpstr>
      <vt:lpstr>Госпрограммы!Область_печати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Захаренко Юлия Степанова</cp:lastModifiedBy>
  <cp:lastPrinted>2014-08-12T04:33:51Z</cp:lastPrinted>
  <dcterms:created xsi:type="dcterms:W3CDTF">2013-10-10T11:47:28Z</dcterms:created>
  <dcterms:modified xsi:type="dcterms:W3CDTF">2020-11-03T05:01:36Z</dcterms:modified>
</cp:coreProperties>
</file>